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uricio\Documents\CUENTAS DE COBRO 2026\Cuenta de cobro junio 2026\GC_10496368_10926_JUN_2026\Ficha 3409328\"/>
    </mc:Choice>
  </mc:AlternateContent>
  <xr:revisionPtr revIDLastSave="0" documentId="13_ncr:1_{67B06B89-AB21-4631-8964-321DCB98D9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6  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8" roundtripDataSignature="AMtx7miTevkpCkW6LExCyz0j2Ja15T0IaQ=="/>
    </ext>
  </extLst>
</workbook>
</file>

<file path=xl/calcChain.xml><?xml version="1.0" encoding="utf-8"?>
<calcChain xmlns="http://schemas.openxmlformats.org/spreadsheetml/2006/main">
  <c r="AM43" i="7" l="1"/>
  <c r="AK43" i="7"/>
  <c r="AO43" i="7" s="1"/>
  <c r="AM42" i="7"/>
  <c r="AK42" i="7"/>
  <c r="AO42" i="7" s="1"/>
  <c r="AM41" i="7"/>
  <c r="AK41" i="7"/>
  <c r="AO41" i="7" s="1"/>
  <c r="AM40" i="7"/>
  <c r="AK40" i="7"/>
  <c r="AO40" i="7" s="1"/>
  <c r="AM39" i="7"/>
  <c r="AK39" i="7"/>
  <c r="AO39" i="7" s="1"/>
  <c r="AM38" i="7"/>
  <c r="AK38" i="7"/>
  <c r="AO38" i="7" s="1"/>
  <c r="AM37" i="7"/>
  <c r="AK37" i="7"/>
  <c r="AO37" i="7" s="1"/>
  <c r="AM36" i="7"/>
  <c r="AK36" i="7"/>
  <c r="AO36" i="7" s="1"/>
  <c r="AM35" i="7"/>
  <c r="AK35" i="7"/>
  <c r="AO35" i="7" s="1"/>
  <c r="AM34" i="7"/>
  <c r="AK34" i="7"/>
  <c r="AO34" i="7" s="1"/>
  <c r="AM33" i="7"/>
  <c r="AK33" i="7"/>
  <c r="AO33" i="7" s="1"/>
  <c r="AM32" i="7"/>
  <c r="AK32" i="7"/>
  <c r="AO32" i="7" s="1"/>
  <c r="AM30" i="7"/>
  <c r="AO30" i="7" s="1"/>
  <c r="AK30" i="7"/>
  <c r="AM29" i="7"/>
  <c r="AO29" i="7" s="1"/>
  <c r="AK29" i="7"/>
  <c r="A29" i="7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M28" i="7"/>
  <c r="AO28" i="7" s="1"/>
  <c r="AK28" i="7"/>
  <c r="AM27" i="7"/>
  <c r="AK27" i="7"/>
  <c r="AO27" i="7" s="1"/>
  <c r="AM26" i="7"/>
  <c r="AK26" i="7"/>
  <c r="AO26" i="7" s="1"/>
  <c r="AO25" i="7"/>
  <c r="AM25" i="7"/>
  <c r="AK25" i="7"/>
  <c r="AO24" i="7"/>
  <c r="AM24" i="7"/>
  <c r="AK24" i="7"/>
  <c r="AO23" i="7"/>
  <c r="AM23" i="7"/>
  <c r="AK23" i="7"/>
  <c r="AM22" i="7"/>
  <c r="AK22" i="7"/>
  <c r="AO22" i="7" s="1"/>
  <c r="A22" i="7"/>
  <c r="A24" i="7" s="1"/>
  <c r="A25" i="7" s="1"/>
  <c r="AM21" i="7"/>
  <c r="AK21" i="7"/>
  <c r="AO21" i="7" s="1"/>
  <c r="AM20" i="7"/>
  <c r="AK20" i="7"/>
  <c r="AO20" i="7" s="1"/>
  <c r="AM19" i="7"/>
  <c r="AO19" i="7" s="1"/>
  <c r="AK19" i="7"/>
  <c r="AM18" i="7"/>
  <c r="AK18" i="7"/>
  <c r="AO18" i="7" s="1"/>
  <c r="AM17" i="7"/>
  <c r="AO17" i="7" s="1"/>
  <c r="AK17" i="7"/>
  <c r="AM16" i="7"/>
  <c r="AK16" i="7"/>
  <c r="AM15" i="7"/>
  <c r="AK15" i="7"/>
  <c r="AM14" i="7"/>
  <c r="AK14" i="7"/>
  <c r="A14" i="7"/>
  <c r="A15" i="7" s="1"/>
  <c r="A16" i="7" s="1"/>
  <c r="A17" i="7" s="1"/>
  <c r="A18" i="7" s="1"/>
  <c r="A19" i="7" s="1"/>
  <c r="A20" i="7" s="1"/>
  <c r="A21" i="7" s="1"/>
  <c r="A23" i="7" s="1"/>
  <c r="AO15" i="7" l="1"/>
  <c r="AO16" i="7"/>
  <c r="AO14" i="7"/>
</calcChain>
</file>

<file path=xl/sharedStrings.xml><?xml version="1.0" encoding="utf-8"?>
<sst xmlns="http://schemas.openxmlformats.org/spreadsheetml/2006/main" count="115" uniqueCount="55">
  <si>
    <t>CENTRO NACIONAL DE  ASISTENCIA TÉCNICA A LA INDUSTRIA - ASTIN
REGISTRO DE ASISTENCIA</t>
  </si>
  <si>
    <t>Código:
Versión:</t>
  </si>
  <si>
    <t>Programa de Formación:</t>
  </si>
  <si>
    <t>Código:</t>
  </si>
  <si>
    <t>Ficha caracterización :</t>
  </si>
  <si>
    <t>Jornada: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</si>
  <si>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</si>
  <si>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</si>
  <si>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</si>
  <si>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</si>
  <si>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</si>
  <si>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</si>
  <si>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</si>
  <si>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</si>
  <si>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</si>
  <si>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 xml:space="preserve">Inasistencias x Seccion </t>
  </si>
  <si>
    <t xml:space="preserve">Total de horas </t>
  </si>
  <si>
    <t>Hora:</t>
  </si>
  <si>
    <t>CE</t>
  </si>
  <si>
    <t>SE</t>
  </si>
  <si>
    <t>Total</t>
  </si>
  <si>
    <t xml:space="preserve">Inst: </t>
  </si>
  <si>
    <t>Comp:</t>
  </si>
  <si>
    <t>A</t>
  </si>
  <si>
    <t>F</t>
  </si>
  <si>
    <t>R</t>
  </si>
  <si>
    <t>Firma del (los)   Instructor(es):</t>
  </si>
  <si>
    <t>Observaciones:  Convenciones  Asiste:A     Falta: F   Retardo: R   Excusa: E</t>
  </si>
  <si>
    <t>*CE: CON EXCUSA</t>
  </si>
  <si>
    <t>SE:SIN EXCUSA</t>
  </si>
  <si>
    <t>E</t>
  </si>
  <si>
    <t>Fecha</t>
  </si>
  <si>
    <t>Día</t>
  </si>
  <si>
    <t>am</t>
  </si>
  <si>
    <t>pm</t>
  </si>
  <si>
    <t xml:space="preserve">Marcelo A. Grueso V. </t>
  </si>
  <si>
    <t>Aplicación de Procedimientos de Laboratorio Químico</t>
  </si>
  <si>
    <t>LIRIS GHERALDINE LONDOÑO AGUILAR</t>
  </si>
  <si>
    <t>BAYRON ALEJANDRO ARANGO RAMIREZ</t>
  </si>
  <si>
    <t>CAROLINA GARCIA GOMEZ</t>
  </si>
  <si>
    <t>JULIAN SANTIAGO RUIZ MENDOZA</t>
  </si>
  <si>
    <t>MELANY SARAY ESTUPIÑAN NUÑEZ</t>
  </si>
  <si>
    <t xml:space="preserve">HARRINSON GALVEZ CAICEDO </t>
  </si>
  <si>
    <t>JUAN CAMILO QUINTERO CAMPAS</t>
  </si>
  <si>
    <t>HILARY MICHEL VALDIVIESO LOPEZ</t>
  </si>
  <si>
    <t>LIZETH LORENA DIAZ ARANGO</t>
  </si>
  <si>
    <t>BREZNER DAVID TORIJANO RODRIGUEZ</t>
  </si>
  <si>
    <t>JOSE ELOY LEON DIAZ</t>
  </si>
  <si>
    <t>LUISA FERNANDA PADILLA CORTES</t>
  </si>
  <si>
    <t>ALEXIS GONZALEZ RAMIREZ</t>
  </si>
  <si>
    <t>DULCE MARIA MEJIA VILLEGAS</t>
  </si>
  <si>
    <t>Lunes</t>
  </si>
  <si>
    <t>Marcelo</t>
  </si>
  <si>
    <t>M. Reactivos</t>
  </si>
  <si>
    <t xml:space="preserve">Marcelo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</si>
</sst>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###############"/>
  </numFmts>
  <fonts count="13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sz val="10"/>
      <color indexed="8"/>
      <name val="sansserif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5" fillId="0" borderId="18" xfId="0" applyFont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/>
    </xf>
    <xf numFmtId="16" fontId="10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5" fillId="0" borderId="3" xfId="0" applyFont="1" applyBorder="1"/>
    <xf numFmtId="0" fontId="10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0" borderId="19" xfId="0" applyFont="1" applyFill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7" borderId="19" xfId="0" applyFill="1" applyBorder="1" applyAlignment="1">
      <alignment horizontal="center" vertical="center"/>
    </xf>
    <xf numFmtId="0" fontId="0" fillId="8" borderId="19" xfId="0" applyFill="1" applyBorder="1" applyAlignment="1">
      <alignment vertical="center" wrapText="1"/>
    </xf>
    <xf numFmtId="0" fontId="0" fillId="8" borderId="20" xfId="0" applyFill="1" applyBorder="1" applyAlignment="1">
      <alignment vertical="center" wrapText="1"/>
    </xf>
    <xf numFmtId="0" fontId="0" fillId="8" borderId="33" xfId="0" applyFill="1" applyBorder="1" applyAlignment="1">
      <alignment vertical="center" wrapText="1"/>
    </xf>
    <xf numFmtId="0" fontId="0" fillId="8" borderId="21" xfId="0" applyFill="1" applyBorder="1" applyAlignment="1">
      <alignment vertical="center" wrapText="1"/>
    </xf>
    <xf numFmtId="0" fontId="5" fillId="8" borderId="19" xfId="0" applyFont="1" applyFill="1" applyBorder="1" applyAlignment="1">
      <alignment horizontal="center"/>
    </xf>
    <xf numFmtId="0" fontId="0" fillId="8" borderId="0" xfId="0" applyFill="1" applyAlignment="1">
      <alignment vertical="center" wrapText="1"/>
    </xf>
    <xf numFmtId="0" fontId="0" fillId="8" borderId="0" xfId="0" applyFill="1"/>
    <xf numFmtId="0" fontId="0" fillId="7" borderId="18" xfId="0" applyFill="1" applyBorder="1" applyAlignment="1">
      <alignment horizontal="center" vertical="center"/>
    </xf>
    <xf numFmtId="0" fontId="0" fillId="8" borderId="18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9" xfId="0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/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0" fontId="0" fillId="0" borderId="0" xfId="0"/>
    <xf numFmtId="0" fontId="3" fillId="0" borderId="10" xfId="0" applyFont="1" applyBorder="1"/>
    <xf numFmtId="0" fontId="3" fillId="0" borderId="20" xfId="0" applyFont="1" applyBorder="1"/>
    <xf numFmtId="0" fontId="3" fillId="0" borderId="1" xfId="0" applyFont="1" applyBorder="1"/>
    <xf numFmtId="0" fontId="3" fillId="0" borderId="21" xfId="0" applyFont="1" applyBorder="1"/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0" borderId="7" xfId="0" applyFont="1" applyBorder="1"/>
    <xf numFmtId="0" fontId="4" fillId="2" borderId="7" xfId="0" applyFont="1" applyFill="1" applyBorder="1" applyAlignment="1">
      <alignment horizontal="left" vertical="center"/>
    </xf>
    <xf numFmtId="0" fontId="3" fillId="0" borderId="5" xfId="0" applyFont="1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29" xfId="0" applyFont="1" applyBorder="1"/>
    <xf numFmtId="0" fontId="0" fillId="2" borderId="3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8" fillId="0" borderId="8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24" xfId="0" applyFont="1" applyBorder="1"/>
    <xf numFmtId="0" fontId="0" fillId="0" borderId="2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1" xfId="0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12" fillId="8" borderId="34" xfId="0" applyFont="1" applyFill="1" applyBorder="1" applyAlignment="1">
      <alignment horizontal="center" vertical="top" wrapText="1"/>
    </xf>
    <xf numFmtId="0" fontId="12" fillId="8" borderId="35" xfId="0" applyFont="1" applyFill="1" applyBorder="1" applyAlignment="1">
      <alignment horizontal="center" vertical="top" wrapText="1"/>
    </xf>
    <xf numFmtId="0" fontId="12" fillId="8" borderId="36" xfId="0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0" fillId="0" borderId="9" xfId="0" applyBorder="1"/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center"/>
    </xf>
    <xf numFmtId="0" fontId="3" fillId="0" borderId="25" xfId="0" applyFont="1" applyBorder="1"/>
    <xf numFmtId="0" fontId="3" fillId="0" borderId="28" xfId="0" applyFont="1" applyBorder="1"/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top" wrapText="1"/>
    </xf>
    <xf numFmtId="0" fontId="12" fillId="0" borderId="35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3" fillId="8" borderId="21" xfId="0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165" fontId="2" fillId="2" borderId="6" xfId="0" applyNumberFormat="1" applyFont="1" applyFill="1" applyBorder="1" applyAlignment="1">
      <alignment horizontal="left" vertical="center"/>
    </xf>
    <xf numFmtId="0" fontId="5" fillId="8" borderId="6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1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57150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CF52BABD-9B64-42E0-A635-7FF6EAAF02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57150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87AB72E-3311-44BE-B37C-3D3AD335DC1F}">
  <we:reference id="wa200005502" version="1.0.0.11" store="es-ES" storeType="OMEX"/>
  <we:alternateReferences>
    <we:reference id="wa200005502" version="1.0.0.11" store="es-ES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02BA8-B212-4E87-8297-945EE087F67A}">
  <sheetPr>
    <outlinePr summaryBelow="0" summaryRight="0"/>
  </sheetPr>
  <dimension ref="A1:AS999"/>
  <sheetViews>
    <sheetView tabSelected="1" topLeftCell="A7" zoomScale="90" zoomScaleNormal="90" workbookViewId="0">
      <selection activeCell="T20" sqref="T20"/>
    </sheetView>
  </sheetViews>
  <sheetFormatPr baseColWidth="10" defaultColWidth="14.42578125" defaultRowHeight="15" customHeight="1"/>
  <cols>
    <col min="1" max="1" width="4.28515625" style="53" customWidth="1"/>
    <col min="2" max="11" width="1.85546875" style="53" customWidth="1"/>
    <col min="12" max="12" width="3.140625" style="53" customWidth="1"/>
    <col min="13" max="13" width="7.7109375" style="53" customWidth="1"/>
    <col min="14" max="14" width="9.85546875" style="53" customWidth="1"/>
    <col min="15" max="34" width="5.42578125" style="53" customWidth="1"/>
    <col min="35" max="36" width="6" style="53" customWidth="1"/>
    <col min="37" max="37" width="2" style="53" customWidth="1"/>
    <col min="38" max="38" width="3" style="53" customWidth="1"/>
    <col min="39" max="41" width="2" style="53" customWidth="1"/>
    <col min="42" max="42" width="3.42578125" style="53" customWidth="1"/>
    <col min="43" max="44" width="11.42578125" style="53" customWidth="1"/>
    <col min="45" max="45" width="10.7109375" style="53" customWidth="1"/>
    <col min="46" max="16384" width="14.42578125" style="53"/>
  </cols>
  <sheetData>
    <row r="1" spans="1:45" ht="21.75" customHeight="1">
      <c r="A1" s="8"/>
      <c r="B1" s="9"/>
      <c r="C1" s="9"/>
      <c r="D1" s="9"/>
      <c r="E1" s="9"/>
      <c r="F1" s="9"/>
      <c r="G1" s="9"/>
      <c r="H1" s="10"/>
      <c r="I1" s="56" t="s">
        <v>0</v>
      </c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8"/>
      <c r="AH1" s="65" t="s">
        <v>1</v>
      </c>
      <c r="AI1" s="57"/>
      <c r="AJ1" s="57"/>
      <c r="AK1" s="57"/>
      <c r="AL1" s="57"/>
      <c r="AM1" s="57"/>
      <c r="AN1" s="57"/>
      <c r="AO1" s="57"/>
      <c r="AP1" s="57"/>
      <c r="AQ1" s="58"/>
      <c r="AR1" s="1"/>
      <c r="AS1" s="1"/>
    </row>
    <row r="2" spans="1:45" ht="21.75" customHeight="1">
      <c r="A2" s="11"/>
      <c r="B2" s="12"/>
      <c r="C2" s="12"/>
      <c r="D2" s="12"/>
      <c r="E2" s="12"/>
      <c r="F2" s="12"/>
      <c r="G2" s="12"/>
      <c r="H2" s="13"/>
      <c r="I2" s="59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1"/>
      <c r="AH2" s="59"/>
      <c r="AI2" s="60"/>
      <c r="AJ2" s="60"/>
      <c r="AK2" s="60"/>
      <c r="AL2" s="60"/>
      <c r="AM2" s="60"/>
      <c r="AN2" s="60"/>
      <c r="AO2" s="60"/>
      <c r="AP2" s="60"/>
      <c r="AQ2" s="61"/>
      <c r="AR2" s="1"/>
      <c r="AS2" s="1"/>
    </row>
    <row r="3" spans="1:45" ht="21.75" customHeight="1">
      <c r="A3" s="11"/>
      <c r="B3" s="12"/>
      <c r="C3" s="12"/>
      <c r="D3" s="12"/>
      <c r="E3" s="12"/>
      <c r="F3" s="12"/>
      <c r="G3" s="12"/>
      <c r="H3" s="13"/>
      <c r="I3" s="59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1"/>
      <c r="AH3" s="59"/>
      <c r="AI3" s="60"/>
      <c r="AJ3" s="60"/>
      <c r="AK3" s="60"/>
      <c r="AL3" s="60"/>
      <c r="AM3" s="60"/>
      <c r="AN3" s="60"/>
      <c r="AO3" s="60"/>
      <c r="AP3" s="60"/>
      <c r="AQ3" s="61"/>
      <c r="AR3" s="1"/>
      <c r="AS3" s="1"/>
    </row>
    <row r="4" spans="1:45" ht="4.5" customHeight="1">
      <c r="A4" s="11"/>
      <c r="B4" s="12"/>
      <c r="C4" s="12"/>
      <c r="D4" s="12"/>
      <c r="E4" s="12"/>
      <c r="F4" s="12"/>
      <c r="G4" s="12"/>
      <c r="H4" s="1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4"/>
      <c r="AH4" s="62"/>
      <c r="AI4" s="63"/>
      <c r="AJ4" s="63"/>
      <c r="AK4" s="63"/>
      <c r="AL4" s="63"/>
      <c r="AM4" s="63"/>
      <c r="AN4" s="63"/>
      <c r="AO4" s="63"/>
      <c r="AP4" s="63"/>
      <c r="AQ4" s="64"/>
      <c r="AR4" s="1"/>
      <c r="AS4" s="1"/>
    </row>
    <row r="5" spans="1:45" ht="21.75" customHeight="1">
      <c r="A5" s="66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8"/>
      <c r="M5" s="66" t="s">
        <v>36</v>
      </c>
      <c r="N5" s="57"/>
      <c r="O5" s="57"/>
      <c r="P5" s="57"/>
      <c r="Q5" s="57"/>
      <c r="R5" s="57"/>
      <c r="S5" s="57"/>
      <c r="T5" s="57"/>
      <c r="U5" s="57"/>
      <c r="V5" s="57"/>
      <c r="W5" s="67" t="s">
        <v>3</v>
      </c>
      <c r="X5" s="57"/>
      <c r="Y5" s="57"/>
      <c r="Z5" s="57"/>
      <c r="AA5" s="57"/>
      <c r="AB5" s="57"/>
      <c r="AC5" s="58"/>
      <c r="AD5" s="66" t="s">
        <v>4</v>
      </c>
      <c r="AE5" s="57"/>
      <c r="AF5" s="57"/>
      <c r="AG5" s="58"/>
      <c r="AH5" s="68">
        <v>3409328</v>
      </c>
      <c r="AI5" s="57"/>
      <c r="AJ5" s="57"/>
      <c r="AK5" s="57"/>
      <c r="AL5" s="57"/>
      <c r="AM5" s="57"/>
      <c r="AN5" s="57"/>
      <c r="AO5" s="57"/>
      <c r="AP5" s="57"/>
      <c r="AQ5" s="58"/>
      <c r="AR5" s="1"/>
      <c r="AS5" s="1"/>
    </row>
    <row r="6" spans="1:45" ht="19.5" customHeight="1">
      <c r="A6" s="69" t="s">
        <v>5</v>
      </c>
      <c r="B6" s="70"/>
      <c r="C6" s="70"/>
      <c r="D6" s="70"/>
      <c r="E6" s="70"/>
      <c r="F6" s="71" t="s">
        <v>6</v>
      </c>
      <c r="G6" s="70"/>
      <c r="H6" s="70"/>
      <c r="I6" s="70"/>
      <c r="J6" s="72"/>
      <c r="K6" s="69" t="s">
        <v>7</v>
      </c>
      <c r="L6" s="70"/>
      <c r="M6" s="70"/>
      <c r="N6" s="70"/>
      <c r="O6" s="72"/>
      <c r="P6" s="2" t="s">
        <v>8</v>
      </c>
      <c r="Q6" s="25"/>
      <c r="R6" s="25"/>
      <c r="S6" s="3"/>
      <c r="T6" s="3"/>
      <c r="U6" s="70"/>
      <c r="V6" s="70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4"/>
      <c r="AR6" s="1"/>
      <c r="AS6" s="1"/>
    </row>
    <row r="7" spans="1:45" ht="19.5" customHeight="1" thickBot="1">
      <c r="A7" s="66" t="s">
        <v>9</v>
      </c>
      <c r="B7" s="57"/>
      <c r="C7" s="57"/>
      <c r="D7" s="57"/>
      <c r="E7" s="57"/>
      <c r="F7" s="57"/>
      <c r="G7" s="57"/>
      <c r="H7" s="57"/>
      <c r="I7" s="26"/>
      <c r="J7" s="78" t="s">
        <v>35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8"/>
      <c r="Z7" s="27"/>
      <c r="AA7" s="79" t="s">
        <v>10</v>
      </c>
      <c r="AB7" s="58"/>
      <c r="AC7" s="82"/>
      <c r="AD7" s="57"/>
      <c r="AE7" s="57"/>
      <c r="AF7" s="57"/>
      <c r="AG7" s="79" t="s">
        <v>11</v>
      </c>
      <c r="AH7" s="57"/>
      <c r="AI7" s="82"/>
      <c r="AJ7" s="57"/>
      <c r="AK7" s="57"/>
      <c r="AL7" s="57"/>
      <c r="AM7" s="57"/>
      <c r="AN7" s="57"/>
      <c r="AO7" s="57"/>
      <c r="AP7" s="57"/>
      <c r="AQ7" s="58"/>
      <c r="AR7" s="1"/>
      <c r="AS7" s="1"/>
    </row>
    <row r="8" spans="1:45" ht="14.25" customHeight="1">
      <c r="A8" s="85" t="s">
        <v>12</v>
      </c>
      <c r="B8" s="113" t="s">
        <v>13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9" t="s">
        <v>14</v>
      </c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1"/>
      <c r="AK8" s="96" t="s">
        <v>15</v>
      </c>
      <c r="AL8" s="97"/>
      <c r="AM8" s="97"/>
      <c r="AN8" s="97"/>
      <c r="AO8" s="97"/>
      <c r="AP8" s="98"/>
      <c r="AQ8" s="75" t="s">
        <v>16</v>
      </c>
      <c r="AR8" s="1"/>
      <c r="AS8" s="1"/>
    </row>
    <row r="9" spans="1:45" ht="12" customHeight="1">
      <c r="A9" s="86"/>
      <c r="B9" s="115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4" t="s">
        <v>31</v>
      </c>
      <c r="O9" s="80">
        <v>46174</v>
      </c>
      <c r="P9" s="61"/>
      <c r="Q9" s="80"/>
      <c r="R9" s="61"/>
      <c r="S9" s="80"/>
      <c r="T9" s="61"/>
      <c r="U9" s="80"/>
      <c r="V9" s="61"/>
      <c r="W9" s="80"/>
      <c r="X9" s="61"/>
      <c r="Y9" s="80"/>
      <c r="Z9" s="61"/>
      <c r="AA9" s="80"/>
      <c r="AB9" s="61"/>
      <c r="AC9" s="80"/>
      <c r="AD9" s="61"/>
      <c r="AE9" s="80"/>
      <c r="AF9" s="61"/>
      <c r="AG9" s="80"/>
      <c r="AH9" s="61"/>
      <c r="AI9" s="80"/>
      <c r="AJ9" s="61"/>
      <c r="AK9" s="59"/>
      <c r="AL9" s="99"/>
      <c r="AM9" s="99"/>
      <c r="AN9" s="99"/>
      <c r="AO9" s="99"/>
      <c r="AP9" s="61"/>
      <c r="AQ9" s="76"/>
      <c r="AR9" s="1"/>
      <c r="AS9" s="1"/>
    </row>
    <row r="10" spans="1:45" ht="12" customHeight="1">
      <c r="A10" s="86"/>
      <c r="B10" s="115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4" t="s">
        <v>32</v>
      </c>
      <c r="O10" s="81" t="s">
        <v>51</v>
      </c>
      <c r="P10" s="72"/>
      <c r="Q10" s="81"/>
      <c r="R10" s="72"/>
      <c r="S10" s="81"/>
      <c r="T10" s="72"/>
      <c r="U10" s="81"/>
      <c r="V10" s="72"/>
      <c r="W10" s="81"/>
      <c r="X10" s="72"/>
      <c r="Y10" s="81"/>
      <c r="Z10" s="72"/>
      <c r="AA10" s="81"/>
      <c r="AB10" s="72"/>
      <c r="AC10" s="81"/>
      <c r="AD10" s="72"/>
      <c r="AE10" s="81"/>
      <c r="AF10" s="72"/>
      <c r="AG10" s="81"/>
      <c r="AH10" s="72"/>
      <c r="AI10" s="81"/>
      <c r="AJ10" s="72"/>
      <c r="AK10" s="62"/>
      <c r="AL10" s="63"/>
      <c r="AM10" s="63"/>
      <c r="AN10" s="63"/>
      <c r="AO10" s="63"/>
      <c r="AP10" s="64"/>
      <c r="AQ10" s="76"/>
      <c r="AR10" s="1"/>
      <c r="AS10" s="1"/>
    </row>
    <row r="11" spans="1:45" ht="12.75" customHeight="1">
      <c r="A11" s="86"/>
      <c r="B11" s="115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4" t="s">
        <v>17</v>
      </c>
      <c r="O11" s="14" t="s">
        <v>33</v>
      </c>
      <c r="P11" s="14" t="s">
        <v>34</v>
      </c>
      <c r="Q11" s="14" t="s">
        <v>33</v>
      </c>
      <c r="R11" s="14" t="s">
        <v>34</v>
      </c>
      <c r="S11" s="14" t="s">
        <v>33</v>
      </c>
      <c r="T11" s="14" t="s">
        <v>34</v>
      </c>
      <c r="U11" s="14" t="s">
        <v>33</v>
      </c>
      <c r="V11" s="14" t="s">
        <v>34</v>
      </c>
      <c r="W11" s="14" t="s">
        <v>33</v>
      </c>
      <c r="X11" s="14" t="s">
        <v>34</v>
      </c>
      <c r="Y11" s="14" t="s">
        <v>33</v>
      </c>
      <c r="Z11" s="14" t="s">
        <v>34</v>
      </c>
      <c r="AA11" s="14" t="s">
        <v>33</v>
      </c>
      <c r="AB11" s="14" t="s">
        <v>34</v>
      </c>
      <c r="AC11" s="14" t="s">
        <v>33</v>
      </c>
      <c r="AD11" s="14" t="s">
        <v>34</v>
      </c>
      <c r="AE11" s="14" t="s">
        <v>33</v>
      </c>
      <c r="AF11" s="14" t="s">
        <v>34</v>
      </c>
      <c r="AG11" s="14" t="s">
        <v>33</v>
      </c>
      <c r="AH11" s="14" t="s">
        <v>34</v>
      </c>
      <c r="AI11" s="14" t="s">
        <v>33</v>
      </c>
      <c r="AJ11" s="14" t="s">
        <v>34</v>
      </c>
      <c r="AK11" s="102" t="s">
        <v>18</v>
      </c>
      <c r="AL11" s="58"/>
      <c r="AM11" s="110" t="s">
        <v>19</v>
      </c>
      <c r="AN11" s="58"/>
      <c r="AO11" s="122" t="s">
        <v>20</v>
      </c>
      <c r="AP11" s="58"/>
      <c r="AQ11" s="76"/>
      <c r="AR11" s="1"/>
      <c r="AS11" s="1"/>
    </row>
    <row r="12" spans="1:45" ht="12.75" customHeight="1">
      <c r="A12" s="86"/>
      <c r="B12" s="115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4" t="s">
        <v>21</v>
      </c>
      <c r="O12" s="83" t="s">
        <v>52</v>
      </c>
      <c r="P12" s="84"/>
      <c r="Q12" s="83" t="s">
        <v>52</v>
      </c>
      <c r="R12" s="84"/>
      <c r="S12" s="83" t="s">
        <v>52</v>
      </c>
      <c r="T12" s="84"/>
      <c r="U12" s="83" t="s">
        <v>54</v>
      </c>
      <c r="V12" s="84"/>
      <c r="W12" s="83" t="s">
        <v>52</v>
      </c>
      <c r="X12" s="84"/>
      <c r="Y12" s="83" t="s">
        <v>52</v>
      </c>
      <c r="Z12" s="84"/>
      <c r="AA12" s="83" t="s">
        <v>52</v>
      </c>
      <c r="AB12" s="84"/>
      <c r="AC12" s="83"/>
      <c r="AD12" s="84"/>
      <c r="AE12" s="21"/>
      <c r="AF12" s="4"/>
      <c r="AG12" s="22"/>
      <c r="AH12" s="4"/>
      <c r="AI12" s="21"/>
      <c r="AJ12" s="21"/>
      <c r="AK12" s="59"/>
      <c r="AL12" s="61"/>
      <c r="AM12" s="59"/>
      <c r="AN12" s="61"/>
      <c r="AO12" s="59"/>
      <c r="AP12" s="61"/>
      <c r="AQ12" s="76"/>
      <c r="AR12" s="1"/>
      <c r="AS12" s="1"/>
    </row>
    <row r="13" spans="1:45" ht="12.75" customHeight="1" thickBot="1">
      <c r="A13" s="87"/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28" t="s">
        <v>22</v>
      </c>
      <c r="O13" s="83" t="s">
        <v>53</v>
      </c>
      <c r="P13" s="132"/>
      <c r="Q13" s="83" t="s">
        <v>53</v>
      </c>
      <c r="R13" s="84"/>
      <c r="S13" s="83" t="s">
        <v>53</v>
      </c>
      <c r="T13" s="84"/>
      <c r="U13" s="83" t="s">
        <v>53</v>
      </c>
      <c r="V13" s="84"/>
      <c r="W13" s="83" t="s">
        <v>53</v>
      </c>
      <c r="X13" s="84"/>
      <c r="Y13" s="83" t="s">
        <v>53</v>
      </c>
      <c r="Z13" s="84"/>
      <c r="AA13" s="83" t="s">
        <v>53</v>
      </c>
      <c r="AB13" s="84"/>
      <c r="AC13" s="100"/>
      <c r="AD13" s="101"/>
      <c r="AE13" s="29"/>
      <c r="AF13" s="29"/>
      <c r="AG13" s="29"/>
      <c r="AH13" s="29"/>
      <c r="AI13" s="29"/>
      <c r="AJ13" s="29"/>
      <c r="AK13" s="103"/>
      <c r="AL13" s="104"/>
      <c r="AM13" s="103"/>
      <c r="AN13" s="104"/>
      <c r="AO13" s="103"/>
      <c r="AP13" s="104"/>
      <c r="AQ13" s="77"/>
      <c r="AR13" s="1"/>
      <c r="AS13" s="1"/>
    </row>
    <row r="14" spans="1:45" ht="12.75" customHeight="1" thickBot="1">
      <c r="A14" s="5">
        <f>+A27+1</f>
        <v>2</v>
      </c>
      <c r="B14" s="107" t="s">
        <v>38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52" t="s">
        <v>24</v>
      </c>
      <c r="P14" s="52"/>
      <c r="Q14" s="52"/>
      <c r="R14" s="52"/>
      <c r="S14" s="52"/>
      <c r="T14" s="52"/>
      <c r="U14" s="52"/>
      <c r="V14" s="24"/>
      <c r="W14" s="24"/>
      <c r="X14" s="24"/>
      <c r="Y14" s="6"/>
      <c r="Z14" s="6"/>
      <c r="AA14" s="6"/>
      <c r="AB14" s="6"/>
      <c r="AC14" s="24"/>
      <c r="AD14" s="6"/>
      <c r="AE14" s="6"/>
      <c r="AF14" s="6"/>
      <c r="AG14" s="6"/>
      <c r="AH14" s="15"/>
      <c r="AI14" s="6"/>
      <c r="AJ14" s="6"/>
      <c r="AK14" s="105">
        <f t="shared" ref="AK14:AK43" si="0">COUNTIF(O14:AJ14,"E")</f>
        <v>0</v>
      </c>
      <c r="AL14" s="106"/>
      <c r="AM14" s="105">
        <f t="shared" ref="AM14:AM43" si="1">COUNTIF(O14:AJ14,"F")</f>
        <v>1</v>
      </c>
      <c r="AN14" s="106"/>
      <c r="AO14" s="105">
        <f t="shared" ref="AO14:AO43" si="2">AK14+AM14</f>
        <v>1</v>
      </c>
      <c r="AP14" s="106"/>
      <c r="AQ14" s="6"/>
      <c r="AR14" s="1"/>
      <c r="AS14" s="1"/>
    </row>
    <row r="15" spans="1:45" ht="12.75" customHeight="1" thickBot="1">
      <c r="A15" s="5">
        <f t="shared" ref="A15:A37" si="3">+A14+1</f>
        <v>3</v>
      </c>
      <c r="B15" s="107" t="s">
        <v>39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52" t="s">
        <v>23</v>
      </c>
      <c r="P15" s="52"/>
      <c r="Q15" s="52"/>
      <c r="R15" s="52"/>
      <c r="S15" s="52"/>
      <c r="T15" s="52"/>
      <c r="U15" s="52"/>
      <c r="V15" s="24"/>
      <c r="W15" s="24"/>
      <c r="X15" s="24"/>
      <c r="Y15" s="6"/>
      <c r="Z15" s="6"/>
      <c r="AA15" s="6"/>
      <c r="AB15" s="6"/>
      <c r="AC15" s="24"/>
      <c r="AD15" s="6"/>
      <c r="AE15" s="6"/>
      <c r="AF15" s="6"/>
      <c r="AG15" s="6"/>
      <c r="AH15" s="15"/>
      <c r="AI15" s="6"/>
      <c r="AJ15" s="6"/>
      <c r="AK15" s="105">
        <f t="shared" si="0"/>
        <v>0</v>
      </c>
      <c r="AL15" s="106"/>
      <c r="AM15" s="105">
        <f t="shared" si="1"/>
        <v>0</v>
      </c>
      <c r="AN15" s="106"/>
      <c r="AO15" s="105">
        <f t="shared" si="2"/>
        <v>0</v>
      </c>
      <c r="AP15" s="106"/>
      <c r="AQ15" s="6"/>
      <c r="AR15" s="1"/>
      <c r="AS15" s="1" t="s">
        <v>23</v>
      </c>
    </row>
    <row r="16" spans="1:45" ht="12.75" customHeight="1" thickBot="1">
      <c r="A16" s="5">
        <f t="shared" si="3"/>
        <v>4</v>
      </c>
      <c r="B16" s="107" t="s">
        <v>40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52" t="s">
        <v>23</v>
      </c>
      <c r="P16" s="52"/>
      <c r="Q16" s="52"/>
      <c r="R16" s="52"/>
      <c r="S16" s="52"/>
      <c r="T16" s="52"/>
      <c r="U16" s="52"/>
      <c r="V16" s="24"/>
      <c r="W16" s="24"/>
      <c r="X16" s="24"/>
      <c r="Y16" s="6"/>
      <c r="Z16" s="6"/>
      <c r="AA16" s="6"/>
      <c r="AB16" s="6"/>
      <c r="AC16" s="24"/>
      <c r="AD16" s="6"/>
      <c r="AE16" s="6"/>
      <c r="AF16" s="6"/>
      <c r="AG16" s="6"/>
      <c r="AH16" s="15"/>
      <c r="AI16" s="6"/>
      <c r="AJ16" s="6"/>
      <c r="AK16" s="105">
        <f t="shared" si="0"/>
        <v>0</v>
      </c>
      <c r="AL16" s="106"/>
      <c r="AM16" s="105">
        <f t="shared" si="1"/>
        <v>0</v>
      </c>
      <c r="AN16" s="106"/>
      <c r="AO16" s="105">
        <f t="shared" si="2"/>
        <v>0</v>
      </c>
      <c r="AP16" s="106"/>
      <c r="AQ16" s="6"/>
      <c r="AR16" s="1"/>
      <c r="AS16" s="1" t="s">
        <v>24</v>
      </c>
    </row>
    <row r="17" spans="1:45" ht="12.75" customHeight="1" thickBot="1">
      <c r="A17" s="5">
        <f t="shared" si="3"/>
        <v>5</v>
      </c>
      <c r="B17" s="107" t="s">
        <v>41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52" t="s">
        <v>23</v>
      </c>
      <c r="P17" s="52"/>
      <c r="Q17" s="52"/>
      <c r="R17" s="52"/>
      <c r="S17" s="52"/>
      <c r="T17" s="52"/>
      <c r="U17" s="52"/>
      <c r="V17" s="24"/>
      <c r="W17" s="24"/>
      <c r="X17" s="24"/>
      <c r="Y17" s="6"/>
      <c r="Z17" s="6"/>
      <c r="AA17" s="6"/>
      <c r="AB17" s="6"/>
      <c r="AC17" s="24"/>
      <c r="AD17" s="6"/>
      <c r="AE17" s="6"/>
      <c r="AF17" s="6"/>
      <c r="AG17" s="6"/>
      <c r="AH17" s="15"/>
      <c r="AI17" s="6"/>
      <c r="AJ17" s="6"/>
      <c r="AK17" s="105">
        <f t="shared" si="0"/>
        <v>0</v>
      </c>
      <c r="AL17" s="106"/>
      <c r="AM17" s="105">
        <f t="shared" si="1"/>
        <v>0</v>
      </c>
      <c r="AN17" s="106"/>
      <c r="AO17" s="105">
        <f t="shared" si="2"/>
        <v>0</v>
      </c>
      <c r="AP17" s="106"/>
      <c r="AQ17" s="6"/>
      <c r="AR17" s="1"/>
      <c r="AS17" s="1" t="s">
        <v>25</v>
      </c>
    </row>
    <row r="18" spans="1:45" ht="12.75" customHeight="1" thickBot="1">
      <c r="A18" s="5">
        <f t="shared" si="3"/>
        <v>6</v>
      </c>
      <c r="B18" s="107" t="s">
        <v>42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  <c r="O18" s="52" t="s">
        <v>23</v>
      </c>
      <c r="P18" s="52"/>
      <c r="Q18" s="52"/>
      <c r="R18" s="52"/>
      <c r="S18" s="52"/>
      <c r="T18" s="52"/>
      <c r="U18" s="52"/>
      <c r="V18" s="24"/>
      <c r="W18" s="24"/>
      <c r="X18" s="24"/>
      <c r="Y18" s="6"/>
      <c r="Z18" s="6"/>
      <c r="AA18" s="6"/>
      <c r="AB18" s="6"/>
      <c r="AC18" s="24"/>
      <c r="AD18" s="6"/>
      <c r="AE18" s="6"/>
      <c r="AF18" s="6"/>
      <c r="AG18" s="6"/>
      <c r="AH18" s="15"/>
      <c r="AI18" s="6"/>
      <c r="AJ18" s="6"/>
      <c r="AK18" s="105">
        <f t="shared" si="0"/>
        <v>0</v>
      </c>
      <c r="AL18" s="106"/>
      <c r="AM18" s="105">
        <f t="shared" si="1"/>
        <v>0</v>
      </c>
      <c r="AN18" s="106"/>
      <c r="AO18" s="105">
        <f t="shared" si="2"/>
        <v>0</v>
      </c>
      <c r="AP18" s="106"/>
      <c r="AQ18" s="6"/>
      <c r="AR18" s="1"/>
      <c r="AS18" s="1" t="s">
        <v>30</v>
      </c>
    </row>
    <row r="19" spans="1:45" ht="12.75" customHeight="1" thickBot="1">
      <c r="A19" s="5">
        <f t="shared" si="3"/>
        <v>7</v>
      </c>
      <c r="B19" s="107" t="s">
        <v>43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  <c r="O19" s="52" t="s">
        <v>23</v>
      </c>
      <c r="P19" s="52"/>
      <c r="Q19" s="52"/>
      <c r="R19" s="52"/>
      <c r="S19" s="52"/>
      <c r="T19" s="52"/>
      <c r="U19" s="52"/>
      <c r="V19" s="24"/>
      <c r="W19" s="24"/>
      <c r="X19" s="24"/>
      <c r="Y19" s="6"/>
      <c r="Z19" s="6"/>
      <c r="AA19" s="6"/>
      <c r="AB19" s="6"/>
      <c r="AC19" s="24"/>
      <c r="AD19" s="6"/>
      <c r="AE19" s="6"/>
      <c r="AF19" s="6"/>
      <c r="AG19" s="6"/>
      <c r="AH19" s="15"/>
      <c r="AI19" s="6"/>
      <c r="AJ19" s="6"/>
      <c r="AK19" s="105">
        <f t="shared" si="0"/>
        <v>0</v>
      </c>
      <c r="AL19" s="72"/>
      <c r="AM19" s="105">
        <f t="shared" si="1"/>
        <v>0</v>
      </c>
      <c r="AN19" s="72"/>
      <c r="AO19" s="105">
        <f t="shared" si="2"/>
        <v>0</v>
      </c>
      <c r="AP19" s="72"/>
      <c r="AQ19" s="6"/>
      <c r="AR19" s="1"/>
    </row>
    <row r="20" spans="1:45" ht="12.75" customHeight="1" thickBot="1">
      <c r="A20" s="5">
        <f t="shared" si="3"/>
        <v>8</v>
      </c>
      <c r="B20" s="107" t="s">
        <v>44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9"/>
      <c r="O20" s="52" t="s">
        <v>24</v>
      </c>
      <c r="P20" s="52"/>
      <c r="Q20" s="52"/>
      <c r="R20" s="52"/>
      <c r="S20" s="52"/>
      <c r="T20" s="52"/>
      <c r="U20" s="52"/>
      <c r="V20" s="24"/>
      <c r="W20" s="24"/>
      <c r="X20" s="24"/>
      <c r="Y20" s="6"/>
      <c r="Z20" s="6"/>
      <c r="AA20" s="6"/>
      <c r="AB20" s="6"/>
      <c r="AC20" s="24"/>
      <c r="AD20" s="6"/>
      <c r="AE20" s="6"/>
      <c r="AF20" s="6"/>
      <c r="AG20" s="6"/>
      <c r="AH20" s="7"/>
      <c r="AI20" s="6"/>
      <c r="AJ20" s="6"/>
      <c r="AK20" s="105">
        <f t="shared" si="0"/>
        <v>0</v>
      </c>
      <c r="AL20" s="72"/>
      <c r="AM20" s="105">
        <f t="shared" si="1"/>
        <v>1</v>
      </c>
      <c r="AN20" s="72"/>
      <c r="AO20" s="105">
        <f t="shared" si="2"/>
        <v>1</v>
      </c>
      <c r="AP20" s="72"/>
      <c r="AQ20" s="6"/>
      <c r="AR20" s="1"/>
    </row>
    <row r="21" spans="1:45" ht="12.75" customHeight="1" thickBot="1">
      <c r="A21" s="5">
        <f t="shared" si="3"/>
        <v>9</v>
      </c>
      <c r="B21" s="107" t="s">
        <v>45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9"/>
      <c r="O21" s="52" t="s">
        <v>24</v>
      </c>
      <c r="P21" s="52"/>
      <c r="Q21" s="52"/>
      <c r="R21" s="52"/>
      <c r="S21" s="52"/>
      <c r="T21" s="52"/>
      <c r="U21" s="52"/>
      <c r="V21" s="24"/>
      <c r="W21" s="24"/>
      <c r="X21" s="24"/>
      <c r="Y21" s="6"/>
      <c r="Z21" s="6"/>
      <c r="AA21" s="6"/>
      <c r="AB21" s="6"/>
      <c r="AC21" s="24"/>
      <c r="AD21" s="6"/>
      <c r="AE21" s="6"/>
      <c r="AF21" s="6"/>
      <c r="AG21" s="6"/>
      <c r="AH21" s="6"/>
      <c r="AI21" s="6"/>
      <c r="AJ21" s="6"/>
      <c r="AK21" s="123">
        <f t="shared" si="0"/>
        <v>0</v>
      </c>
      <c r="AL21" s="72"/>
      <c r="AM21" s="123">
        <f t="shared" si="1"/>
        <v>1</v>
      </c>
      <c r="AN21" s="72"/>
      <c r="AO21" s="123">
        <f t="shared" si="2"/>
        <v>1</v>
      </c>
      <c r="AP21" s="72"/>
      <c r="AQ21" s="6"/>
      <c r="AR21" s="16"/>
      <c r="AS21" s="16"/>
    </row>
    <row r="22" spans="1:45" ht="12.75" customHeight="1" thickBot="1">
      <c r="A22" s="5">
        <f>+A26+1</f>
        <v>1</v>
      </c>
      <c r="B22" s="107" t="s">
        <v>48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52" t="s">
        <v>23</v>
      </c>
      <c r="P22" s="52"/>
      <c r="Q22" s="52"/>
      <c r="R22" s="52"/>
      <c r="S22" s="52"/>
      <c r="T22" s="52"/>
      <c r="U22" s="52"/>
      <c r="V22" s="24"/>
      <c r="W22" s="24"/>
      <c r="X22" s="24"/>
      <c r="Y22" s="6"/>
      <c r="Z22" s="6"/>
      <c r="AA22" s="6"/>
      <c r="AB22" s="6"/>
      <c r="AC22" s="24"/>
      <c r="AD22" s="6"/>
      <c r="AE22" s="6"/>
      <c r="AF22" s="6"/>
      <c r="AG22" s="6"/>
      <c r="AH22" s="6"/>
      <c r="AI22" s="6"/>
      <c r="AJ22" s="6"/>
      <c r="AK22" s="123">
        <f t="shared" si="0"/>
        <v>0</v>
      </c>
      <c r="AL22" s="72"/>
      <c r="AM22" s="123">
        <f t="shared" si="1"/>
        <v>0</v>
      </c>
      <c r="AN22" s="72"/>
      <c r="AO22" s="123">
        <f t="shared" si="2"/>
        <v>0</v>
      </c>
      <c r="AP22" s="72"/>
      <c r="AQ22" s="6"/>
      <c r="AR22" s="1"/>
      <c r="AS22" s="1"/>
    </row>
    <row r="23" spans="1:45" s="46" customFormat="1" ht="12.75" customHeight="1" thickBot="1">
      <c r="A23" s="47">
        <f>+A21+1</f>
        <v>10</v>
      </c>
      <c r="B23" s="93" t="s">
        <v>46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5"/>
      <c r="O23" s="40" t="s">
        <v>24</v>
      </c>
      <c r="P23" s="40"/>
      <c r="Q23" s="40" t="s">
        <v>24</v>
      </c>
      <c r="R23" s="40"/>
      <c r="S23" s="40"/>
      <c r="T23" s="40"/>
      <c r="U23" s="40"/>
      <c r="V23" s="40"/>
      <c r="W23" s="40"/>
      <c r="X23" s="40"/>
      <c r="Y23" s="48"/>
      <c r="Z23" s="48"/>
      <c r="AA23" s="48"/>
      <c r="AB23" s="48"/>
      <c r="AC23" s="40"/>
      <c r="AD23" s="48"/>
      <c r="AE23" s="48"/>
      <c r="AF23" s="48"/>
      <c r="AG23" s="48"/>
      <c r="AH23" s="48"/>
      <c r="AI23" s="48"/>
      <c r="AJ23" s="48"/>
      <c r="AK23" s="130">
        <f>COUNTIF(O23:AJ23,"E")</f>
        <v>0</v>
      </c>
      <c r="AL23" s="131"/>
      <c r="AM23" s="130">
        <f>COUNTIF(O23:AJ23,"F")</f>
        <v>2</v>
      </c>
      <c r="AN23" s="131"/>
      <c r="AO23" s="130">
        <f>AK23+AM23</f>
        <v>2</v>
      </c>
      <c r="AP23" s="131"/>
      <c r="AQ23" s="48"/>
      <c r="AR23" s="51"/>
      <c r="AS23" s="51"/>
    </row>
    <row r="24" spans="1:45" s="46" customFormat="1" ht="15" customHeight="1" thickBot="1">
      <c r="A24" s="47">
        <f>+A22+1</f>
        <v>2</v>
      </c>
      <c r="B24" s="93" t="s">
        <v>49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5"/>
      <c r="O24" s="40"/>
      <c r="P24" s="48" t="s">
        <v>23</v>
      </c>
      <c r="Q24" s="48"/>
      <c r="R24" s="48" t="s">
        <v>24</v>
      </c>
      <c r="S24" s="48"/>
      <c r="T24" s="48" t="s">
        <v>24</v>
      </c>
      <c r="U24" s="48"/>
      <c r="V24" s="48" t="s">
        <v>24</v>
      </c>
      <c r="W24" s="48"/>
      <c r="X24" s="48"/>
      <c r="Y24" s="48"/>
      <c r="Z24" s="48"/>
      <c r="AA24" s="48"/>
      <c r="AB24" s="48"/>
      <c r="AC24" s="40"/>
      <c r="AD24" s="48"/>
      <c r="AE24" s="48"/>
      <c r="AF24" s="48"/>
      <c r="AG24" s="48"/>
      <c r="AH24" s="48"/>
      <c r="AI24" s="48"/>
      <c r="AJ24" s="48"/>
      <c r="AK24" s="130">
        <f t="shared" si="0"/>
        <v>0</v>
      </c>
      <c r="AL24" s="131"/>
      <c r="AM24" s="130">
        <f t="shared" si="1"/>
        <v>3</v>
      </c>
      <c r="AN24" s="131"/>
      <c r="AO24" s="130">
        <f t="shared" si="2"/>
        <v>3</v>
      </c>
      <c r="AP24" s="131"/>
      <c r="AQ24" s="48"/>
      <c r="AR24" s="45"/>
      <c r="AS24" s="45"/>
    </row>
    <row r="25" spans="1:45" s="46" customFormat="1" ht="12.75" customHeight="1" thickBot="1">
      <c r="A25" s="47">
        <f t="shared" si="3"/>
        <v>3</v>
      </c>
      <c r="B25" s="93" t="s">
        <v>50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5"/>
      <c r="O25" s="40"/>
      <c r="P25" s="48" t="s">
        <v>24</v>
      </c>
      <c r="Q25" s="48"/>
      <c r="R25" s="48" t="s">
        <v>23</v>
      </c>
      <c r="S25" s="48"/>
      <c r="T25" s="48" t="s">
        <v>24</v>
      </c>
      <c r="U25" s="48"/>
      <c r="V25" s="48" t="s">
        <v>24</v>
      </c>
      <c r="W25" s="40"/>
      <c r="X25" s="48" t="s">
        <v>24</v>
      </c>
      <c r="Y25" s="40"/>
      <c r="Z25" s="49" t="s">
        <v>24</v>
      </c>
      <c r="AA25" s="42"/>
      <c r="AB25" s="50"/>
      <c r="AC25" s="40"/>
      <c r="AD25" s="48"/>
      <c r="AE25" s="48"/>
      <c r="AF25" s="48"/>
      <c r="AG25" s="48"/>
      <c r="AH25" s="48"/>
      <c r="AI25" s="48"/>
      <c r="AJ25" s="48"/>
      <c r="AK25" s="130">
        <f t="shared" si="0"/>
        <v>0</v>
      </c>
      <c r="AL25" s="131"/>
      <c r="AM25" s="130">
        <f t="shared" si="1"/>
        <v>5</v>
      </c>
      <c r="AN25" s="131"/>
      <c r="AO25" s="130">
        <f t="shared" si="2"/>
        <v>5</v>
      </c>
      <c r="AP25" s="131"/>
      <c r="AQ25" s="48"/>
      <c r="AR25" s="45"/>
      <c r="AS25" s="45"/>
    </row>
    <row r="26" spans="1:45" s="46" customFormat="1" ht="12.75" customHeight="1" thickBot="1">
      <c r="A26" s="47"/>
      <c r="B26" s="93" t="s">
        <v>47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5"/>
      <c r="O26" s="40"/>
      <c r="P26" s="48" t="s">
        <v>24</v>
      </c>
      <c r="Q26" s="48"/>
      <c r="R26" s="48" t="s">
        <v>24</v>
      </c>
      <c r="S26" s="48"/>
      <c r="T26" s="48" t="s">
        <v>24</v>
      </c>
      <c r="U26" s="48"/>
      <c r="V26" s="48" t="s">
        <v>24</v>
      </c>
      <c r="W26" s="40"/>
      <c r="X26" s="48" t="s">
        <v>24</v>
      </c>
      <c r="Y26" s="40"/>
      <c r="Z26" s="49"/>
      <c r="AA26" s="42"/>
      <c r="AB26" s="50"/>
      <c r="AC26" s="40"/>
      <c r="AD26" s="48"/>
      <c r="AE26" s="48"/>
      <c r="AF26" s="48"/>
      <c r="AG26" s="48"/>
      <c r="AH26" s="48"/>
      <c r="AI26" s="48"/>
      <c r="AJ26" s="48"/>
      <c r="AK26" s="130">
        <f>COUNTIF(O26:AJ26,"E")</f>
        <v>0</v>
      </c>
      <c r="AL26" s="131"/>
      <c r="AM26" s="130">
        <f>COUNTIF(O26:AJ26,"F")</f>
        <v>5</v>
      </c>
      <c r="AN26" s="131"/>
      <c r="AO26" s="130">
        <f>AK26+AM26</f>
        <v>5</v>
      </c>
      <c r="AP26" s="131"/>
      <c r="AQ26" s="48"/>
      <c r="AR26" s="51"/>
      <c r="AS26" s="51"/>
    </row>
    <row r="27" spans="1:45" s="46" customFormat="1" ht="12.75" customHeight="1" thickBot="1">
      <c r="A27" s="39">
        <v>1</v>
      </c>
      <c r="B27" s="93" t="s">
        <v>37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  <c r="O27" s="40"/>
      <c r="P27" s="40" t="s">
        <v>24</v>
      </c>
      <c r="Q27" s="40"/>
      <c r="R27" s="40" t="s">
        <v>24</v>
      </c>
      <c r="S27" s="40"/>
      <c r="T27" s="40" t="s">
        <v>24</v>
      </c>
      <c r="U27" s="40"/>
      <c r="V27" s="40"/>
      <c r="W27" s="40"/>
      <c r="X27" s="40"/>
      <c r="Y27" s="40"/>
      <c r="Z27" s="41"/>
      <c r="AA27" s="42"/>
      <c r="AB27" s="43"/>
      <c r="AC27" s="40"/>
      <c r="AD27" s="40"/>
      <c r="AE27" s="40"/>
      <c r="AF27" s="40"/>
      <c r="AG27" s="40"/>
      <c r="AH27" s="44"/>
      <c r="AI27" s="40"/>
      <c r="AJ27" s="40"/>
      <c r="AK27" s="111">
        <f>COUNTIF(O27:AJ27,"E")</f>
        <v>0</v>
      </c>
      <c r="AL27" s="112"/>
      <c r="AM27" s="111">
        <f>COUNTIF(O27:AJ27,"F")</f>
        <v>3</v>
      </c>
      <c r="AN27" s="112"/>
      <c r="AO27" s="111">
        <f>AK27+AM27</f>
        <v>3</v>
      </c>
      <c r="AP27" s="112"/>
      <c r="AQ27" s="40"/>
      <c r="AR27" s="45"/>
      <c r="AS27" s="45"/>
    </row>
    <row r="28" spans="1:45" ht="12.75" customHeight="1">
      <c r="A28" s="5"/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90"/>
      <c r="O28" s="24"/>
      <c r="P28" s="6"/>
      <c r="Q28" s="6"/>
      <c r="R28" s="24"/>
      <c r="S28" s="6"/>
      <c r="T28" s="24"/>
      <c r="U28" s="6"/>
      <c r="V28" s="6"/>
      <c r="W28" s="24"/>
      <c r="X28" s="6"/>
      <c r="Y28" s="24"/>
      <c r="Z28" s="36"/>
      <c r="AA28" s="38"/>
      <c r="AB28" s="37"/>
      <c r="AC28" s="24"/>
      <c r="AD28" s="6"/>
      <c r="AE28" s="6"/>
      <c r="AF28" s="6"/>
      <c r="AG28" s="6"/>
      <c r="AH28" s="6"/>
      <c r="AI28" s="6"/>
      <c r="AJ28" s="6"/>
      <c r="AK28" s="123">
        <f t="shared" si="0"/>
        <v>0</v>
      </c>
      <c r="AL28" s="72"/>
      <c r="AM28" s="123">
        <f t="shared" si="1"/>
        <v>0</v>
      </c>
      <c r="AN28" s="72"/>
      <c r="AO28" s="123">
        <f t="shared" si="2"/>
        <v>0</v>
      </c>
      <c r="AP28" s="72"/>
      <c r="AQ28" s="6"/>
      <c r="AR28" s="1"/>
      <c r="AS28" s="1"/>
    </row>
    <row r="29" spans="1:45" ht="12.75" customHeight="1">
      <c r="A29" s="5">
        <f t="shared" si="3"/>
        <v>1</v>
      </c>
      <c r="B29" s="88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90"/>
      <c r="O29" s="24"/>
      <c r="P29" s="6"/>
      <c r="Q29" s="6"/>
      <c r="R29" s="24"/>
      <c r="S29" s="6"/>
      <c r="T29" s="24"/>
      <c r="U29" s="6"/>
      <c r="V29" s="6"/>
      <c r="W29" s="24"/>
      <c r="X29" s="6"/>
      <c r="Y29" s="24"/>
      <c r="Z29" s="36"/>
      <c r="AA29" s="38"/>
      <c r="AB29" s="37"/>
      <c r="AC29" s="24"/>
      <c r="AD29" s="6"/>
      <c r="AE29" s="6"/>
      <c r="AF29" s="6"/>
      <c r="AG29" s="6"/>
      <c r="AH29" s="6"/>
      <c r="AI29" s="6"/>
      <c r="AJ29" s="6"/>
      <c r="AK29" s="123">
        <f t="shared" si="0"/>
        <v>0</v>
      </c>
      <c r="AL29" s="72"/>
      <c r="AM29" s="123">
        <f t="shared" si="1"/>
        <v>0</v>
      </c>
      <c r="AN29" s="72"/>
      <c r="AO29" s="123">
        <f t="shared" si="2"/>
        <v>0</v>
      </c>
      <c r="AP29" s="72"/>
      <c r="AQ29" s="6"/>
      <c r="AR29" s="1"/>
      <c r="AS29" s="1"/>
    </row>
    <row r="30" spans="1:45" ht="12.75" customHeight="1">
      <c r="A30" s="5">
        <f t="shared" si="3"/>
        <v>2</v>
      </c>
      <c r="B30" s="88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90"/>
      <c r="O30" s="24"/>
      <c r="P30" s="6"/>
      <c r="Q30" s="6"/>
      <c r="R30" s="24"/>
      <c r="S30" s="6"/>
      <c r="T30" s="24"/>
      <c r="U30" s="6"/>
      <c r="V30" s="6"/>
      <c r="W30" s="24"/>
      <c r="X30" s="6"/>
      <c r="Y30" s="24"/>
      <c r="Z30" s="36"/>
      <c r="AA30" s="38"/>
      <c r="AB30" s="37"/>
      <c r="AC30" s="24"/>
      <c r="AD30" s="6"/>
      <c r="AE30" s="6"/>
      <c r="AF30" s="6"/>
      <c r="AG30" s="6"/>
      <c r="AH30" s="6"/>
      <c r="AI30" s="6"/>
      <c r="AJ30" s="6"/>
      <c r="AK30" s="123">
        <f t="shared" si="0"/>
        <v>0</v>
      </c>
      <c r="AL30" s="72"/>
      <c r="AM30" s="123">
        <f t="shared" si="1"/>
        <v>0</v>
      </c>
      <c r="AN30" s="72"/>
      <c r="AO30" s="123">
        <f t="shared" si="2"/>
        <v>0</v>
      </c>
      <c r="AP30" s="72"/>
      <c r="AQ30" s="6"/>
      <c r="AR30" s="1"/>
      <c r="AS30" s="1"/>
    </row>
    <row r="31" spans="1:45" s="34" customFormat="1" ht="12.75" customHeight="1">
      <c r="A31" s="30">
        <f t="shared" si="3"/>
        <v>3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31"/>
      <c r="P31" s="32"/>
      <c r="Q31" s="32"/>
      <c r="R31" s="24"/>
      <c r="S31" s="32"/>
      <c r="T31" s="24"/>
      <c r="U31" s="32"/>
      <c r="V31" s="32"/>
      <c r="W31" s="24"/>
      <c r="X31" s="32"/>
      <c r="Y31" s="24"/>
      <c r="Z31" s="32"/>
      <c r="AA31" s="31"/>
      <c r="AB31" s="32"/>
      <c r="AC31" s="24"/>
      <c r="AD31" s="32"/>
      <c r="AE31" s="32"/>
      <c r="AF31" s="32"/>
      <c r="AG31" s="32"/>
      <c r="AH31" s="31"/>
      <c r="AI31" s="32"/>
      <c r="AJ31" s="32"/>
      <c r="AK31" s="54"/>
      <c r="AL31" s="55"/>
      <c r="AM31" s="54"/>
      <c r="AN31" s="55"/>
      <c r="AO31" s="54"/>
      <c r="AP31" s="55"/>
      <c r="AQ31" s="32"/>
      <c r="AR31" s="33"/>
      <c r="AS31" s="33"/>
    </row>
    <row r="32" spans="1:45" s="34" customFormat="1" ht="12.75" customHeight="1">
      <c r="A32" s="30">
        <f t="shared" si="3"/>
        <v>4</v>
      </c>
      <c r="B32" s="88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90"/>
      <c r="O32" s="31"/>
      <c r="P32" s="32"/>
      <c r="Q32" s="32"/>
      <c r="R32" s="24"/>
      <c r="S32" s="32"/>
      <c r="T32" s="24"/>
      <c r="U32" s="32"/>
      <c r="V32" s="32"/>
      <c r="W32" s="24"/>
      <c r="X32" s="32"/>
      <c r="Y32" s="24"/>
      <c r="Z32" s="32"/>
      <c r="AA32" s="32"/>
      <c r="AB32" s="32"/>
      <c r="AC32" s="24"/>
      <c r="AD32" s="32"/>
      <c r="AE32" s="32"/>
      <c r="AF32" s="32"/>
      <c r="AG32" s="32"/>
      <c r="AH32" s="31"/>
      <c r="AI32" s="32"/>
      <c r="AJ32" s="32"/>
      <c r="AK32" s="91">
        <f t="shared" ref="AK32:AK33" si="4">COUNTIF(O32:AJ32,"E")</f>
        <v>0</v>
      </c>
      <c r="AL32" s="92"/>
      <c r="AM32" s="91">
        <f t="shared" ref="AM32:AM33" si="5">COUNTIF(O32:AJ32,"F")</f>
        <v>0</v>
      </c>
      <c r="AN32" s="92"/>
      <c r="AO32" s="91">
        <f t="shared" ref="AO32:AO33" si="6">AK32+AM32</f>
        <v>0</v>
      </c>
      <c r="AP32" s="92"/>
      <c r="AQ32" s="32"/>
      <c r="AR32" s="33"/>
      <c r="AS32" s="33"/>
    </row>
    <row r="33" spans="1:45" s="34" customFormat="1" ht="12.75" customHeight="1">
      <c r="A33" s="30">
        <f t="shared" si="3"/>
        <v>5</v>
      </c>
      <c r="B33" s="88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90"/>
      <c r="O33" s="31"/>
      <c r="P33" s="32"/>
      <c r="Q33" s="32"/>
      <c r="R33" s="24"/>
      <c r="S33" s="32"/>
      <c r="T33" s="24"/>
      <c r="U33" s="32"/>
      <c r="V33" s="32"/>
      <c r="W33" s="24"/>
      <c r="X33" s="32"/>
      <c r="Y33" s="24"/>
      <c r="Z33" s="32"/>
      <c r="AA33" s="32"/>
      <c r="AB33" s="32"/>
      <c r="AC33" s="24"/>
      <c r="AD33" s="32"/>
      <c r="AE33" s="32"/>
      <c r="AF33" s="32"/>
      <c r="AG33" s="32"/>
      <c r="AH33" s="31"/>
      <c r="AI33" s="32"/>
      <c r="AJ33" s="32"/>
      <c r="AK33" s="91">
        <f t="shared" si="4"/>
        <v>0</v>
      </c>
      <c r="AL33" s="92"/>
      <c r="AM33" s="91">
        <f t="shared" si="5"/>
        <v>0</v>
      </c>
      <c r="AN33" s="92"/>
      <c r="AO33" s="91">
        <f t="shared" si="6"/>
        <v>0</v>
      </c>
      <c r="AP33" s="92"/>
      <c r="AQ33" s="32"/>
      <c r="AR33" s="33"/>
      <c r="AS33" s="33"/>
    </row>
    <row r="34" spans="1:45" s="34" customFormat="1" ht="12.75" customHeight="1">
      <c r="A34" s="30">
        <f t="shared" si="3"/>
        <v>6</v>
      </c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31"/>
      <c r="P34" s="32"/>
      <c r="Q34" s="32"/>
      <c r="R34" s="24"/>
      <c r="S34" s="32"/>
      <c r="T34" s="24"/>
      <c r="U34" s="32"/>
      <c r="V34" s="32"/>
      <c r="W34" s="24"/>
      <c r="X34" s="32"/>
      <c r="Y34" s="24"/>
      <c r="Z34" s="32"/>
      <c r="AA34" s="32"/>
      <c r="AB34" s="32"/>
      <c r="AC34" s="24"/>
      <c r="AD34" s="32"/>
      <c r="AE34" s="32"/>
      <c r="AF34" s="32"/>
      <c r="AG34" s="32"/>
      <c r="AH34" s="35"/>
      <c r="AI34" s="32"/>
      <c r="AJ34" s="32"/>
      <c r="AK34" s="91">
        <f>COUNTIF(O34:AJ34,"E")</f>
        <v>0</v>
      </c>
      <c r="AL34" s="92"/>
      <c r="AM34" s="91">
        <f>COUNTIF(O34:AJ34,"F")</f>
        <v>0</v>
      </c>
      <c r="AN34" s="92"/>
      <c r="AO34" s="91">
        <f>AK34+AM34</f>
        <v>0</v>
      </c>
      <c r="AP34" s="92"/>
      <c r="AQ34" s="32"/>
      <c r="AR34" s="33"/>
      <c r="AS34" s="33"/>
    </row>
    <row r="35" spans="1:45" s="34" customFormat="1" ht="12.75" customHeight="1">
      <c r="A35" s="30">
        <f t="shared" si="3"/>
        <v>7</v>
      </c>
      <c r="B35" s="88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90"/>
      <c r="O35" s="31"/>
      <c r="P35" s="32"/>
      <c r="Q35" s="32"/>
      <c r="R35" s="24"/>
      <c r="S35" s="32"/>
      <c r="T35" s="24"/>
      <c r="U35" s="32"/>
      <c r="V35" s="32"/>
      <c r="W35" s="24"/>
      <c r="X35" s="32"/>
      <c r="Y35" s="24"/>
      <c r="Z35" s="32"/>
      <c r="AA35" s="32"/>
      <c r="AB35" s="32"/>
      <c r="AC35" s="24"/>
      <c r="AD35" s="32"/>
      <c r="AE35" s="32"/>
      <c r="AF35" s="32"/>
      <c r="AG35" s="32"/>
      <c r="AH35" s="35"/>
      <c r="AI35" s="32"/>
      <c r="AJ35" s="32"/>
      <c r="AK35" s="91">
        <f>COUNTIF(O35:AJ35,"E")</f>
        <v>0</v>
      </c>
      <c r="AL35" s="92"/>
      <c r="AM35" s="91">
        <f>COUNTIF(O35:AJ35,"F")</f>
        <v>0</v>
      </c>
      <c r="AN35" s="92"/>
      <c r="AO35" s="91">
        <f>AK35+AM35</f>
        <v>0</v>
      </c>
      <c r="AP35" s="92"/>
      <c r="AQ35" s="32"/>
      <c r="AR35" s="33"/>
      <c r="AS35" s="33"/>
    </row>
    <row r="36" spans="1:45" s="34" customFormat="1" ht="12.75" customHeight="1">
      <c r="A36" s="30">
        <f t="shared" si="3"/>
        <v>8</v>
      </c>
      <c r="B36" s="88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31"/>
      <c r="P36" s="32"/>
      <c r="Q36" s="32"/>
      <c r="R36" s="32"/>
      <c r="S36" s="32"/>
      <c r="T36" s="24"/>
      <c r="U36" s="32"/>
      <c r="V36" s="32"/>
      <c r="W36" s="24"/>
      <c r="X36" s="32"/>
      <c r="Y36" s="24"/>
      <c r="Z36" s="32"/>
      <c r="AA36" s="32"/>
      <c r="AB36" s="32"/>
      <c r="AC36" s="24"/>
      <c r="AD36" s="32"/>
      <c r="AE36" s="32"/>
      <c r="AF36" s="32"/>
      <c r="AG36" s="32"/>
      <c r="AH36" s="32"/>
      <c r="AI36" s="32"/>
      <c r="AJ36" s="32"/>
      <c r="AK36" s="91">
        <f>COUNTIF(O36:AJ36,"E")</f>
        <v>0</v>
      </c>
      <c r="AL36" s="92"/>
      <c r="AM36" s="91">
        <f>COUNTIF(O36:AJ36,"F")</f>
        <v>0</v>
      </c>
      <c r="AN36" s="92"/>
      <c r="AO36" s="91">
        <f>AK36+AM36</f>
        <v>0</v>
      </c>
      <c r="AP36" s="92"/>
      <c r="AQ36" s="32"/>
      <c r="AR36" s="33"/>
      <c r="AS36" s="33"/>
    </row>
    <row r="37" spans="1:45" ht="12.75" customHeight="1">
      <c r="A37" s="5">
        <f t="shared" si="3"/>
        <v>9</v>
      </c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90"/>
      <c r="O37" s="6"/>
      <c r="P37" s="6"/>
      <c r="Q37" s="6"/>
      <c r="R37" s="6"/>
      <c r="S37" s="6"/>
      <c r="T37" s="6"/>
      <c r="U37" s="6"/>
      <c r="V37" s="6"/>
      <c r="W37" s="24"/>
      <c r="X37" s="6"/>
      <c r="Y37" s="24"/>
      <c r="Z37" s="6"/>
      <c r="AA37" s="6"/>
      <c r="AB37" s="6"/>
      <c r="AC37" s="24"/>
      <c r="AD37" s="6"/>
      <c r="AE37" s="6"/>
      <c r="AF37" s="6"/>
      <c r="AG37" s="6"/>
      <c r="AH37" s="6"/>
      <c r="AI37" s="6"/>
      <c r="AJ37" s="6"/>
      <c r="AK37" s="123">
        <f t="shared" si="0"/>
        <v>0</v>
      </c>
      <c r="AL37" s="127"/>
      <c r="AM37" s="123">
        <f t="shared" si="1"/>
        <v>0</v>
      </c>
      <c r="AN37" s="127"/>
      <c r="AO37" s="123">
        <f t="shared" si="2"/>
        <v>0</v>
      </c>
      <c r="AP37" s="127"/>
      <c r="AQ37" s="6"/>
      <c r="AR37" s="1"/>
      <c r="AS37" s="1"/>
    </row>
    <row r="38" spans="1:45" ht="12.75" customHeight="1">
      <c r="A38" s="23">
        <f>+A37+1</f>
        <v>10</v>
      </c>
      <c r="B38" s="124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O38" s="6"/>
      <c r="P38" s="6"/>
      <c r="Q38" s="6"/>
      <c r="R38" s="6"/>
      <c r="S38" s="6"/>
      <c r="T38" s="6"/>
      <c r="U38" s="6"/>
      <c r="V38" s="6"/>
      <c r="W38" s="24"/>
      <c r="X38" s="6"/>
      <c r="Y38" s="24"/>
      <c r="Z38" s="6"/>
      <c r="AA38" s="6"/>
      <c r="AB38" s="6"/>
      <c r="AC38" s="24"/>
      <c r="AD38" s="6"/>
      <c r="AE38" s="6"/>
      <c r="AF38" s="6"/>
      <c r="AG38" s="6"/>
      <c r="AH38" s="6"/>
      <c r="AI38" s="6"/>
      <c r="AJ38" s="6"/>
      <c r="AK38" s="123">
        <f t="shared" si="0"/>
        <v>0</v>
      </c>
      <c r="AL38" s="72"/>
      <c r="AM38" s="123">
        <f t="shared" si="1"/>
        <v>0</v>
      </c>
      <c r="AN38" s="72"/>
      <c r="AO38" s="123">
        <f t="shared" si="2"/>
        <v>0</v>
      </c>
      <c r="AP38" s="72"/>
      <c r="AQ38" s="6"/>
      <c r="AR38" s="1"/>
      <c r="AS38" s="1"/>
    </row>
    <row r="39" spans="1:45" ht="12.75" customHeight="1">
      <c r="A39" s="23">
        <f t="shared" ref="A39:A41" si="7">+A38+1</f>
        <v>11</v>
      </c>
      <c r="B39" s="124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24"/>
      <c r="AD39" s="6"/>
      <c r="AE39" s="6"/>
      <c r="AF39" s="6"/>
      <c r="AG39" s="6"/>
      <c r="AH39" s="6"/>
      <c r="AI39" s="6"/>
      <c r="AJ39" s="6"/>
      <c r="AK39" s="123">
        <f t="shared" si="0"/>
        <v>0</v>
      </c>
      <c r="AL39" s="72"/>
      <c r="AM39" s="123">
        <f t="shared" si="1"/>
        <v>0</v>
      </c>
      <c r="AN39" s="72"/>
      <c r="AO39" s="123">
        <f t="shared" si="2"/>
        <v>0</v>
      </c>
      <c r="AP39" s="72"/>
      <c r="AQ39" s="6"/>
      <c r="AR39" s="1"/>
      <c r="AS39" s="1"/>
    </row>
    <row r="40" spans="1:45" ht="12.75" customHeight="1">
      <c r="A40" s="23">
        <f t="shared" si="7"/>
        <v>12</v>
      </c>
      <c r="B40" s="124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4"/>
      <c r="AD40" s="6"/>
      <c r="AE40" s="6"/>
      <c r="AF40" s="6"/>
      <c r="AG40" s="6"/>
      <c r="AH40" s="15"/>
      <c r="AI40" s="6"/>
      <c r="AJ40" s="6"/>
      <c r="AK40" s="105">
        <f>COUNTIF(O40:AJ40,"E")</f>
        <v>0</v>
      </c>
      <c r="AL40" s="72"/>
      <c r="AM40" s="105">
        <f>COUNTIF(O40:AJ40,"F")</f>
        <v>0</v>
      </c>
      <c r="AN40" s="72"/>
      <c r="AO40" s="105">
        <f>AK40+AM40</f>
        <v>0</v>
      </c>
      <c r="AP40" s="72"/>
      <c r="AQ40" s="6"/>
      <c r="AR40" s="1"/>
      <c r="AS40" s="1"/>
    </row>
    <row r="41" spans="1:45" ht="12.75" customHeight="1">
      <c r="A41" s="23">
        <f t="shared" si="7"/>
        <v>13</v>
      </c>
      <c r="B41" s="124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7"/>
      <c r="AI41" s="6"/>
      <c r="AJ41" s="6"/>
      <c r="AK41" s="123">
        <f>COUNTIF(O41:AJ41,"E")</f>
        <v>0</v>
      </c>
      <c r="AL41" s="72"/>
      <c r="AM41" s="123">
        <f>COUNTIF(O41:AJ41,"F")</f>
        <v>0</v>
      </c>
      <c r="AN41" s="72"/>
      <c r="AO41" s="123">
        <f>AK41+AM41</f>
        <v>0</v>
      </c>
      <c r="AP41" s="72"/>
      <c r="AQ41" s="6"/>
      <c r="AR41" s="1"/>
      <c r="AS41" s="1"/>
    </row>
    <row r="42" spans="1:45" ht="12.75" customHeight="1">
      <c r="A42" s="5"/>
      <c r="B42" s="124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23">
        <f t="shared" si="0"/>
        <v>0</v>
      </c>
      <c r="AL42" s="72"/>
      <c r="AM42" s="123">
        <f t="shared" si="1"/>
        <v>0</v>
      </c>
      <c r="AN42" s="72"/>
      <c r="AO42" s="123">
        <f t="shared" si="2"/>
        <v>0</v>
      </c>
      <c r="AP42" s="72"/>
      <c r="AQ42" s="6"/>
      <c r="AR42" s="1"/>
      <c r="AS42" s="1"/>
    </row>
    <row r="43" spans="1:45" ht="12.75" customHeight="1">
      <c r="A43" s="5"/>
      <c r="B43" s="124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23">
        <f t="shared" si="0"/>
        <v>0</v>
      </c>
      <c r="AL43" s="72"/>
      <c r="AM43" s="123">
        <f t="shared" si="1"/>
        <v>0</v>
      </c>
      <c r="AN43" s="72"/>
      <c r="AO43" s="123">
        <f t="shared" si="2"/>
        <v>0</v>
      </c>
      <c r="AP43" s="72"/>
      <c r="AQ43" s="6"/>
      <c r="AR43" s="1"/>
      <c r="AS43" s="1"/>
    </row>
    <row r="44" spans="1:45" ht="12.75" customHeight="1">
      <c r="A44" s="128" t="s">
        <v>26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2"/>
      <c r="AQ44" s="1"/>
      <c r="AR44" s="1"/>
      <c r="AS44" s="1"/>
    </row>
    <row r="45" spans="1:45" ht="12.75" customHeight="1">
      <c r="A45" s="129" t="s">
        <v>27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2"/>
      <c r="AQ45" s="1"/>
      <c r="AR45" s="1"/>
      <c r="AS45" s="1"/>
    </row>
    <row r="46" spans="1:45" ht="21.75" customHeight="1">
      <c r="A46" s="17" t="s">
        <v>28</v>
      </c>
      <c r="B46" s="18"/>
      <c r="C46" s="18"/>
      <c r="D46" s="18"/>
      <c r="E46" s="18"/>
      <c r="F46" s="17" t="s">
        <v>29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9"/>
      <c r="AH46" s="18"/>
      <c r="AI46" s="18"/>
      <c r="AJ46" s="18"/>
      <c r="AK46" s="18"/>
      <c r="AL46" s="18"/>
      <c r="AM46" s="18"/>
      <c r="AN46" s="18"/>
      <c r="AO46" s="18"/>
      <c r="AP46" s="18"/>
      <c r="AQ46" s="1"/>
      <c r="AR46" s="1"/>
      <c r="AS46" s="1"/>
    </row>
    <row r="47" spans="1:45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20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20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20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20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20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20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20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20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20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20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20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20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20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20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20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20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20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20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20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20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20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20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20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20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20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20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20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20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20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20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20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20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20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20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20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20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20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20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20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20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20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20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20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20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20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20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20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20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20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20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20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20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20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20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20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20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20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20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20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20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20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20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20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20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20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20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20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20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20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20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20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20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20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20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20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20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20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20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20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20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20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20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20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20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20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20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20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20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20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20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20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20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20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20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20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20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20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20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20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20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20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20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20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2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2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20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20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20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20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20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20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20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20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20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20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20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20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20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20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20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20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20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20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20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20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20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20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20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20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20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20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20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20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20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20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20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20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20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20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20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20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20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20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20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20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20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20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20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20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20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20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20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20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20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20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20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20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20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20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20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20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20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20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20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20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20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20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20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20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20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20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20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20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20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20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20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20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20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20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20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20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20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20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20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20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20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20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20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20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20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20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20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20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20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20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20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20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20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20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20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ht="15.75" customHeight="1"/>
    <row r="248" spans="1:45" ht="15.75" customHeight="1"/>
    <row r="249" spans="1:45" ht="15.75" customHeight="1"/>
    <row r="250" spans="1:45" ht="15.75" customHeight="1"/>
    <row r="251" spans="1:45" ht="15.75" customHeight="1"/>
    <row r="252" spans="1:45" ht="15.75" customHeight="1"/>
    <row r="253" spans="1:45" ht="15.75" customHeight="1"/>
    <row r="254" spans="1:45" ht="15.75" customHeight="1"/>
    <row r="255" spans="1:45" ht="15.75" customHeight="1"/>
    <row r="256" spans="1:45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84">
    <mergeCell ref="I1:AG4"/>
    <mergeCell ref="AH1:AQ4"/>
    <mergeCell ref="A5:L5"/>
    <mergeCell ref="M5:V5"/>
    <mergeCell ref="W5:Z5"/>
    <mergeCell ref="AA5:AC5"/>
    <mergeCell ref="AD5:AG5"/>
    <mergeCell ref="AH5:AQ5"/>
    <mergeCell ref="A6:E6"/>
    <mergeCell ref="F6:J6"/>
    <mergeCell ref="K6:O6"/>
    <mergeCell ref="U6:V6"/>
    <mergeCell ref="W6:AQ6"/>
    <mergeCell ref="A7:H7"/>
    <mergeCell ref="J7:Y7"/>
    <mergeCell ref="AA7:AB7"/>
    <mergeCell ref="AC7:AF7"/>
    <mergeCell ref="AG7:AH7"/>
    <mergeCell ref="AI7:AQ7"/>
    <mergeCell ref="A8:A13"/>
    <mergeCell ref="B8:M13"/>
    <mergeCell ref="N8:AJ8"/>
    <mergeCell ref="AK8:AP10"/>
    <mergeCell ref="AQ8:AQ13"/>
    <mergeCell ref="O9:P9"/>
    <mergeCell ref="Q9:R9"/>
    <mergeCell ref="S9:T9"/>
    <mergeCell ref="U9:V9"/>
    <mergeCell ref="AI9:AJ9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W9:X9"/>
    <mergeCell ref="Y9:Z9"/>
    <mergeCell ref="AA9:AB9"/>
    <mergeCell ref="AC9:AD9"/>
    <mergeCell ref="AE9:AF9"/>
    <mergeCell ref="AG9:AH9"/>
    <mergeCell ref="AG10:AH10"/>
    <mergeCell ref="AI10:AJ10"/>
    <mergeCell ref="AK11:AL13"/>
    <mergeCell ref="AM11:AN13"/>
    <mergeCell ref="AO11:AP13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B16:N16"/>
    <mergeCell ref="AK16:AL16"/>
    <mergeCell ref="AM16:AN16"/>
    <mergeCell ref="AO16:AP16"/>
    <mergeCell ref="B17:N17"/>
    <mergeCell ref="AK17:AL17"/>
    <mergeCell ref="AM17:AN17"/>
    <mergeCell ref="AO17:AP17"/>
    <mergeCell ref="AC13:AD13"/>
    <mergeCell ref="B14:N14"/>
    <mergeCell ref="AK14:AL14"/>
    <mergeCell ref="AM14:AN14"/>
    <mergeCell ref="AO14:AP14"/>
    <mergeCell ref="B15:N15"/>
    <mergeCell ref="AK15:AL15"/>
    <mergeCell ref="AM15:AN15"/>
    <mergeCell ref="AO15:AP15"/>
    <mergeCell ref="B20:N20"/>
    <mergeCell ref="AK20:AL20"/>
    <mergeCell ref="AM20:AN20"/>
    <mergeCell ref="AO20:AP20"/>
    <mergeCell ref="B21:N21"/>
    <mergeCell ref="AK21:AL21"/>
    <mergeCell ref="AM21:AN21"/>
    <mergeCell ref="AO21:AP21"/>
    <mergeCell ref="B18:N18"/>
    <mergeCell ref="AK18:AL18"/>
    <mergeCell ref="AM18:AN18"/>
    <mergeCell ref="AO18:AP18"/>
    <mergeCell ref="B19:N19"/>
    <mergeCell ref="AK19:AL19"/>
    <mergeCell ref="AM19:AN19"/>
    <mergeCell ref="AO19:AP19"/>
    <mergeCell ref="B24:N24"/>
    <mergeCell ref="AK24:AL24"/>
    <mergeCell ref="AM24:AN24"/>
    <mergeCell ref="AO24:AP24"/>
    <mergeCell ref="B25:N25"/>
    <mergeCell ref="AK25:AL25"/>
    <mergeCell ref="AM25:AN25"/>
    <mergeCell ref="AO25:AP25"/>
    <mergeCell ref="B22:N22"/>
    <mergeCell ref="AK22:AL22"/>
    <mergeCell ref="AM22:AN22"/>
    <mergeCell ref="AO22:AP22"/>
    <mergeCell ref="B23:N23"/>
    <mergeCell ref="AK23:AL23"/>
    <mergeCell ref="AM23:AN23"/>
    <mergeCell ref="AO23:AP23"/>
    <mergeCell ref="B28:N28"/>
    <mergeCell ref="AK28:AL28"/>
    <mergeCell ref="AM28:AN28"/>
    <mergeCell ref="AO28:AP28"/>
    <mergeCell ref="B29:N29"/>
    <mergeCell ref="AK29:AL29"/>
    <mergeCell ref="AM29:AN29"/>
    <mergeCell ref="AO29:AP29"/>
    <mergeCell ref="B26:N26"/>
    <mergeCell ref="AK26:AL26"/>
    <mergeCell ref="AM26:AN26"/>
    <mergeCell ref="AO26:AP26"/>
    <mergeCell ref="B27:N27"/>
    <mergeCell ref="AK27:AL27"/>
    <mergeCell ref="AM27:AN27"/>
    <mergeCell ref="AO27:AP27"/>
    <mergeCell ref="B30:N30"/>
    <mergeCell ref="AK30:AL30"/>
    <mergeCell ref="AM30:AN30"/>
    <mergeCell ref="AO30:AP30"/>
    <mergeCell ref="B31:N31"/>
    <mergeCell ref="B32:N32"/>
    <mergeCell ref="AK32:AL32"/>
    <mergeCell ref="AM32:AN32"/>
    <mergeCell ref="AO32:AP32"/>
    <mergeCell ref="B35:N35"/>
    <mergeCell ref="AK35:AL35"/>
    <mergeCell ref="AM35:AN35"/>
    <mergeCell ref="AO35:AP35"/>
    <mergeCell ref="B36:N36"/>
    <mergeCell ref="AK36:AL36"/>
    <mergeCell ref="AM36:AN36"/>
    <mergeCell ref="AO36:AP36"/>
    <mergeCell ref="B33:N33"/>
    <mergeCell ref="AK33:AL33"/>
    <mergeCell ref="AM33:AN33"/>
    <mergeCell ref="AO33:AP33"/>
    <mergeCell ref="B34:N34"/>
    <mergeCell ref="AK34:AL34"/>
    <mergeCell ref="AM34:AN34"/>
    <mergeCell ref="AO34:AP34"/>
    <mergeCell ref="B39:N39"/>
    <mergeCell ref="AK39:AL39"/>
    <mergeCell ref="AM39:AN39"/>
    <mergeCell ref="AO39:AP39"/>
    <mergeCell ref="B40:N40"/>
    <mergeCell ref="AK40:AL40"/>
    <mergeCell ref="AM40:AN40"/>
    <mergeCell ref="AO40:AP40"/>
    <mergeCell ref="B37:N37"/>
    <mergeCell ref="AK37:AL37"/>
    <mergeCell ref="AM37:AN37"/>
    <mergeCell ref="AO37:AP37"/>
    <mergeCell ref="B38:N38"/>
    <mergeCell ref="AK38:AL38"/>
    <mergeCell ref="AM38:AN38"/>
    <mergeCell ref="AO38:AP38"/>
    <mergeCell ref="B43:N43"/>
    <mergeCell ref="AK43:AL43"/>
    <mergeCell ref="AM43:AN43"/>
    <mergeCell ref="AO43:AP43"/>
    <mergeCell ref="A44:AP44"/>
    <mergeCell ref="A45:AP45"/>
    <mergeCell ref="B41:N41"/>
    <mergeCell ref="AK41:AL41"/>
    <mergeCell ref="AM41:AN41"/>
    <mergeCell ref="AO41:AP41"/>
    <mergeCell ref="B42:N42"/>
    <mergeCell ref="AK42:AL42"/>
    <mergeCell ref="AM42:AN42"/>
    <mergeCell ref="AO42:AP42"/>
  </mergeCells>
  <dataValidations count="1">
    <dataValidation type="list" allowBlank="1" showErrorMessage="1" sqref="AA31:AA43 AA27 R25:Z43 R24:X24 P24:Q43 Y22:AA24 AB22:AJ43 V14:AJ21 O14:O43 V22:X23 P14:U23" xr:uid="{D23AABC9-DC3F-4A30-B3AE-6F46974D0498}">
      <formula1>$AS$15:$AS$19</formula1>
    </dataValidation>
  </dataValidation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2026 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Cesar Mera Osorio</dc:creator>
  <cp:keywords/>
  <dc:description/>
  <cp:lastModifiedBy>Marcelo Andrés Grueso Viveros</cp:lastModifiedBy>
  <cp:revision/>
  <dcterms:created xsi:type="dcterms:W3CDTF">2021-02-10T14:23:14Z</dcterms:created>
  <dcterms:modified xsi:type="dcterms:W3CDTF">2026-06-16T01:55:36Z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2024-11-27T19:00:12Z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d575d97c-12d2-41a1-ae2f-44c0058a4063</vt:lpwstr>
  </property>
  <property fmtid="{D5CDD505-2E9C-101B-9397-08002B2CF9AE}" pid="8" name="MSIP_Label_fc111285-cafa-4fc9-8a9a-bd902089b24f_ContentBits">
    <vt:lpwstr>0</vt:lpwstr>
  </property>
</Properties>
</file>